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35" i="1"/>
  <c r="E24"/>
  <c r="E25"/>
  <c r="E22" l="1"/>
  <c r="E23"/>
  <c r="E26"/>
  <c r="E21"/>
  <c r="E27" s="1"/>
  <c r="E16" l="1"/>
  <c r="C26" s="1"/>
  <c r="E17"/>
  <c r="C21" s="1"/>
  <c r="C22" l="1"/>
  <c r="C25"/>
  <c r="C23"/>
  <c r="C24" l="1"/>
</calcChain>
</file>

<file path=xl/sharedStrings.xml><?xml version="1.0" encoding="utf-8"?>
<sst xmlns="http://schemas.openxmlformats.org/spreadsheetml/2006/main" count="50" uniqueCount="42">
  <si>
    <t>Площадь остановочных павильонов (Приложение №2)</t>
  </si>
  <si>
    <t>м2</t>
  </si>
  <si>
    <t>Площадь тротуаров (Приложение №1)</t>
  </si>
  <si>
    <t>Площадь убираемых участков в зимний период</t>
  </si>
  <si>
    <t>Площадь убираемых участков в летний  период</t>
  </si>
  <si>
    <t>Период</t>
  </si>
  <si>
    <t>Август</t>
  </si>
  <si>
    <t>Сентябрь</t>
  </si>
  <si>
    <t>Октябрь</t>
  </si>
  <si>
    <t>Декабрь</t>
  </si>
  <si>
    <t>зим.</t>
  </si>
  <si>
    <t>лет.</t>
  </si>
  <si>
    <t>Убираемая площадь</t>
  </si>
  <si>
    <t>ИТОГО:</t>
  </si>
  <si>
    <t xml:space="preserve">Стоимость уборки 1м2, руб. </t>
  </si>
  <si>
    <t>Общая стоимость затрат, руб.</t>
  </si>
  <si>
    <t>УТВЕРЖДАЮ:</t>
  </si>
  <si>
    <t>города Рубцовска по жилищно-коммунальному,</t>
  </si>
  <si>
    <t>дорожному хозяйству и благоустройству</t>
  </si>
  <si>
    <t>_______________________В.И.Стадник</t>
  </si>
  <si>
    <t>" _____ " ________________ 2010г.</t>
  </si>
  <si>
    <t>СОГЛАСОВАНО:</t>
  </si>
  <si>
    <t>СМЕТА РАСХОДОВ</t>
  </si>
  <si>
    <t>1. Ручная уборка остановочных павильонов и тротуаров (Приложение №1, 2)</t>
  </si>
  <si>
    <t xml:space="preserve">    с использование автотранспорта в 2010 году</t>
  </si>
  <si>
    <t>ИТОГО смета расходов составляет:</t>
  </si>
  <si>
    <t>Составила:</t>
  </si>
  <si>
    <t xml:space="preserve">Ведущий специалист 
</t>
  </si>
  <si>
    <t>управления администрации по</t>
  </si>
  <si>
    <t>жилищно-коммунальному, дорожному</t>
  </si>
  <si>
    <t>хозяйству и благоустройству</t>
  </si>
  <si>
    <t>2. Побелка бордюр расположенных на территории (Приложение №1,2) в 2010 году</t>
  </si>
  <si>
    <t>3. Уборка пустырей (Приложение №4)</t>
  </si>
  <si>
    <t>_______________________В.Н.Хабаров</t>
  </si>
  <si>
    <t>Ноябрь 01.11.2010 по 15.11.2010</t>
  </si>
  <si>
    <t>Ноябрь с 16.11.2010 по 30.11.2010</t>
  </si>
  <si>
    <t>Н.С.Ращевская</t>
  </si>
  <si>
    <t xml:space="preserve">И.о. первого заместителя главы </t>
  </si>
  <si>
    <t>администрации города Рубцовска</t>
  </si>
  <si>
    <t>Итого побелка бордюр (Приложение №3)</t>
  </si>
  <si>
    <t>Начальник управления администрации</t>
  </si>
  <si>
    <t>Итого уборка пустырей (Приложение №5,6)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</si>
</sst>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/>
    <xf numFmtId="2" fontId="3" fillId="0" borderId="1" xfId="0" applyNumberFormat="1" applyFont="1" applyBorder="1"/>
    <xf numFmtId="0" fontId="3" fillId="0" borderId="0" xfId="0" applyFont="1" applyBorder="1"/>
    <xf numFmtId="0" fontId="5" fillId="0" borderId="0" xfId="0" applyFont="1"/>
    <xf numFmtId="0" fontId="4" fillId="0" borderId="0" xfId="0" applyFont="1"/>
    <xf numFmtId="0" fontId="5" fillId="0" borderId="1" xfId="0" applyFont="1" applyBorder="1"/>
    <xf numFmtId="2" fontId="5" fillId="0" borderId="1" xfId="0" applyNumberFormat="1" applyFont="1" applyBorder="1"/>
    <xf numFmtId="0" fontId="5" fillId="0" borderId="0" xfId="0" applyFont="1" applyBorder="1"/>
    <xf numFmtId="0" fontId="6" fillId="0" borderId="0" xfId="0" applyFont="1" applyAlignment="1">
      <alignment horizontal="right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2" fontId="3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right"/>
    </xf>
    <xf numFmtId="2" fontId="5" fillId="0" borderId="0" xfId="0" applyNumberFormat="1" applyFont="1"/>
    <xf numFmtId="0" fontId="7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activeCell="E31" sqref="E31"/>
    </sheetView>
  </sheetViews>
  <sheetFormatPr defaultRowHeight="15"/>
  <cols>
    <col min="1" max="1" width="17" style="4" customWidth="1"/>
    <col min="2" max="2" width="10.85546875" style="4" customWidth="1"/>
    <col min="3" max="3" width="13.85546875" style="4" customWidth="1"/>
    <col min="4" max="4" width="15.5703125" style="4" customWidth="1"/>
    <col min="5" max="5" width="25.5703125" style="4" customWidth="1"/>
    <col min="6" max="6" width="13.42578125" style="4" customWidth="1"/>
    <col min="7" max="16384" width="9.140625" style="4"/>
  </cols>
  <sheetData>
    <row r="1" spans="1:6">
      <c r="A1" s="3" t="s">
        <v>21</v>
      </c>
      <c r="D1" s="1" t="s">
        <v>16</v>
      </c>
      <c r="E1" s="1"/>
    </row>
    <row r="2" spans="1:6">
      <c r="A2" s="2" t="s">
        <v>40</v>
      </c>
      <c r="D2" s="2" t="s">
        <v>37</v>
      </c>
      <c r="E2" s="2"/>
    </row>
    <row r="3" spans="1:6">
      <c r="A3" s="2" t="s">
        <v>17</v>
      </c>
      <c r="D3" s="2" t="s">
        <v>38</v>
      </c>
      <c r="E3" s="2"/>
    </row>
    <row r="4" spans="1:6">
      <c r="A4" s="2" t="s">
        <v>18</v>
      </c>
      <c r="D4" s="2"/>
      <c r="E4" s="2"/>
    </row>
    <row r="5" spans="1:6">
      <c r="A5" s="2"/>
      <c r="D5" s="2"/>
      <c r="E5" s="2"/>
    </row>
    <row r="6" spans="1:6">
      <c r="A6" s="2" t="s">
        <v>19</v>
      </c>
      <c r="D6" s="2" t="s">
        <v>33</v>
      </c>
      <c r="E6" s="2"/>
    </row>
    <row r="7" spans="1:6">
      <c r="A7" s="2" t="s">
        <v>20</v>
      </c>
      <c r="D7" s="2" t="s">
        <v>20</v>
      </c>
      <c r="E7" s="2"/>
    </row>
    <row r="9" spans="1:6">
      <c r="C9" s="11" t="s">
        <v>22</v>
      </c>
    </row>
    <row r="10" spans="1:6">
      <c r="B10" s="11"/>
      <c r="C10" s="11"/>
    </row>
    <row r="11" spans="1:6" s="12" customFormat="1">
      <c r="A11" s="12" t="s">
        <v>23</v>
      </c>
    </row>
    <row r="12" spans="1:6" s="12" customFormat="1">
      <c r="A12" s="12" t="s">
        <v>24</v>
      </c>
    </row>
    <row r="14" spans="1:6">
      <c r="A14" s="4" t="s">
        <v>0</v>
      </c>
      <c r="E14" s="4">
        <v>2148</v>
      </c>
      <c r="F14" s="4" t="s">
        <v>1</v>
      </c>
    </row>
    <row r="15" spans="1:6">
      <c r="A15" s="4" t="s">
        <v>2</v>
      </c>
      <c r="E15" s="4">
        <v>112475</v>
      </c>
      <c r="F15" s="4" t="s">
        <v>1</v>
      </c>
    </row>
    <row r="16" spans="1:6">
      <c r="A16" s="4" t="s">
        <v>3</v>
      </c>
      <c r="E16" s="4">
        <f>E14+E15/2</f>
        <v>58385.5</v>
      </c>
      <c r="F16" s="4" t="s">
        <v>1</v>
      </c>
    </row>
    <row r="17" spans="1:6">
      <c r="A17" s="4" t="s">
        <v>4</v>
      </c>
      <c r="E17" s="4">
        <f>E14+E15</f>
        <v>114623</v>
      </c>
      <c r="F17" s="4" t="s">
        <v>1</v>
      </c>
    </row>
    <row r="20" spans="1:6" s="7" customFormat="1" ht="84.75" customHeight="1">
      <c r="A20" s="5"/>
      <c r="B20" s="5" t="s">
        <v>5</v>
      </c>
      <c r="C20" s="5" t="s">
        <v>12</v>
      </c>
      <c r="D20" s="5" t="s">
        <v>14</v>
      </c>
      <c r="E20" s="5" t="s">
        <v>15</v>
      </c>
      <c r="F20" s="6"/>
    </row>
    <row r="21" spans="1:6">
      <c r="A21" s="8" t="s">
        <v>6</v>
      </c>
      <c r="B21" s="8" t="s">
        <v>11</v>
      </c>
      <c r="C21" s="9">
        <f>E17</f>
        <v>114623</v>
      </c>
      <c r="D21" s="9">
        <v>2.57</v>
      </c>
      <c r="E21" s="9">
        <f>C21*D21</f>
        <v>294581.11</v>
      </c>
      <c r="F21" s="10"/>
    </row>
    <row r="22" spans="1:6">
      <c r="A22" s="8" t="s">
        <v>7</v>
      </c>
      <c r="B22" s="8" t="s">
        <v>11</v>
      </c>
      <c r="C22" s="9">
        <f t="shared" ref="C22:C24" si="0">C21</f>
        <v>114623</v>
      </c>
      <c r="D22" s="9">
        <v>2.57</v>
      </c>
      <c r="E22" s="9">
        <f t="shared" ref="E22:E26" si="1">C22*D22</f>
        <v>294581.11</v>
      </c>
      <c r="F22" s="10"/>
    </row>
    <row r="23" spans="1:6">
      <c r="A23" s="8" t="s">
        <v>8</v>
      </c>
      <c r="B23" s="8" t="s">
        <v>11</v>
      </c>
      <c r="C23" s="9">
        <f t="shared" si="0"/>
        <v>114623</v>
      </c>
      <c r="D23" s="9">
        <v>2.57</v>
      </c>
      <c r="E23" s="9">
        <f t="shared" si="1"/>
        <v>294581.11</v>
      </c>
      <c r="F23" s="10"/>
    </row>
    <row r="24" spans="1:6" s="21" customFormat="1" ht="45">
      <c r="A24" s="17" t="s">
        <v>34</v>
      </c>
      <c r="B24" s="18" t="s">
        <v>11</v>
      </c>
      <c r="C24" s="19">
        <f t="shared" si="0"/>
        <v>114623</v>
      </c>
      <c r="D24" s="19">
        <v>2.57</v>
      </c>
      <c r="E24" s="9">
        <f>C24*D24*0.5</f>
        <v>147290.55499999999</v>
      </c>
      <c r="F24" s="20"/>
    </row>
    <row r="25" spans="1:6" s="21" customFormat="1" ht="45">
      <c r="A25" s="17" t="s">
        <v>35</v>
      </c>
      <c r="B25" s="18" t="s">
        <v>10</v>
      </c>
      <c r="C25" s="19">
        <f>E16</f>
        <v>58385.5</v>
      </c>
      <c r="D25" s="19">
        <v>2.8</v>
      </c>
      <c r="E25" s="9">
        <f>C25*D25*0.5</f>
        <v>81739.7</v>
      </c>
      <c r="F25" s="20"/>
    </row>
    <row r="26" spans="1:6">
      <c r="A26" s="8" t="s">
        <v>9</v>
      </c>
      <c r="B26" s="8" t="s">
        <v>10</v>
      </c>
      <c r="C26" s="9">
        <f>E16</f>
        <v>58385.5</v>
      </c>
      <c r="D26" s="9">
        <v>2.8</v>
      </c>
      <c r="E26" s="9">
        <f t="shared" si="1"/>
        <v>163479.4</v>
      </c>
      <c r="F26" s="10"/>
    </row>
    <row r="27" spans="1:6" s="11" customFormat="1" ht="14.25">
      <c r="A27" s="13" t="s">
        <v>13</v>
      </c>
      <c r="B27" s="13"/>
      <c r="C27" s="14"/>
      <c r="D27" s="14"/>
      <c r="E27" s="14">
        <f>SUM(E21:E26)</f>
        <v>1276252.9849999999</v>
      </c>
      <c r="F27" s="15"/>
    </row>
    <row r="29" spans="1:6" s="12" customFormat="1">
      <c r="A29" s="12" t="s">
        <v>31</v>
      </c>
    </row>
    <row r="30" spans="1:6">
      <c r="A30" s="4" t="s">
        <v>39</v>
      </c>
      <c r="E30" s="11">
        <v>42438.81</v>
      </c>
    </row>
    <row r="32" spans="1:6" s="12" customFormat="1">
      <c r="A32" s="12" t="s">
        <v>32</v>
      </c>
    </row>
    <row r="33" spans="1:5">
      <c r="A33" s="4" t="s">
        <v>41</v>
      </c>
      <c r="E33" s="11">
        <v>463952.36</v>
      </c>
    </row>
    <row r="35" spans="1:5" s="11" customFormat="1" ht="14.25">
      <c r="A35" s="11" t="s">
        <v>25</v>
      </c>
      <c r="E35" s="23">
        <f>E27+E30+E33</f>
        <v>1782644.1549999998</v>
      </c>
    </row>
    <row r="37" spans="1:5" s="12" customFormat="1">
      <c r="A37" s="12" t="s">
        <v>26</v>
      </c>
      <c r="E37" s="22" t="s">
        <v>36</v>
      </c>
    </row>
    <row r="38" spans="1:5">
      <c r="A38" s="24" t="s">
        <v>27</v>
      </c>
      <c r="B38" s="24"/>
      <c r="C38" s="24"/>
      <c r="E38" s="16"/>
    </row>
    <row r="39" spans="1:5">
      <c r="A39" s="4" t="s">
        <v>28</v>
      </c>
    </row>
    <row r="40" spans="1:5">
      <c r="A40" s="4" t="s">
        <v>29</v>
      </c>
    </row>
    <row r="41" spans="1:5">
      <c r="A41" s="4" t="s">
        <v>30</v>
      </c>
      <c r="E41" s="16"/>
    </row>
  </sheetData>
  <mergeCells count="1">
    <mergeCell ref="A38:C38"/>
  </mergeCells>
  <pageMargins left="0.51181102362204722" right="0" top="0.35433070866141736" bottom="0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2010-06-17T06:16:47Z</dcterms:modified>
</cp:coreProperties>
</file>